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BAJOS EXTRAS\SAMUEL PINEDA I.E N 14741 SEÑOR DE LOS MILAGROS DE PAITA\MODIFICACIONES ULTIMAS 13052021\2.3 INST ELECTRICAS, COMUNIC, GAS\6. ANEXOS\"/>
    </mc:Choice>
  </mc:AlternateContent>
  <bookViews>
    <workbookView xWindow="0" yWindow="0" windowWidth="23040" windowHeight="9192"/>
  </bookViews>
  <sheets>
    <sheet name="CALCULO DE PARARRAYO" sheetId="1" r:id="rId1"/>
    <sheet name="MAP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1" i="1" l="1"/>
  <c r="D89" i="1" l="1"/>
  <c r="G18" i="1" s="1"/>
  <c r="D51" i="1" l="1"/>
  <c r="D42" i="1"/>
  <c r="D32" i="1" l="1"/>
  <c r="D18" i="1" s="1"/>
</calcChain>
</file>

<file path=xl/sharedStrings.xml><?xml version="1.0" encoding="utf-8"?>
<sst xmlns="http://schemas.openxmlformats.org/spreadsheetml/2006/main" count="68" uniqueCount="62">
  <si>
    <t xml:space="preserve">SISTEMA DE PROTECCION ATMOSFERICA </t>
  </si>
  <si>
    <t>SEGÚN NFPA 780 (Standard for the Installation of Lighthing Protection System 2008 Edition)</t>
  </si>
  <si>
    <t>NORMA - FARANCESA</t>
  </si>
  <si>
    <t xml:space="preserve"> A. CALCULO DE NECESIDAD DE INSTALACION DE UN PARARRAYO </t>
  </si>
  <si>
    <t>Nd:</t>
  </si>
  <si>
    <t xml:space="preserve">Frecuencia esperada de impactos directos de rayo </t>
  </si>
  <si>
    <t>Nc:</t>
  </si>
  <si>
    <t>Frecuencia aceptable de rayos</t>
  </si>
  <si>
    <t>A.1.-</t>
  </si>
  <si>
    <t>CALCULO DE LA FRECUENCIA ESPERADA DE IMPACTO (Nd)</t>
  </si>
  <si>
    <t xml:space="preserve">Donde: </t>
  </si>
  <si>
    <t>Ng:</t>
  </si>
  <si>
    <t>Ae:</t>
  </si>
  <si>
    <t>C1:</t>
  </si>
  <si>
    <t xml:space="preserve">1.- </t>
  </si>
  <si>
    <t xml:space="preserve">Frecuencia anual de impactos de rayos en la estructura </t>
  </si>
  <si>
    <t xml:space="preserve">Densidad promedio de rayos en la estructura en el lugar donde se localiza </t>
  </si>
  <si>
    <t xml:space="preserve">Area equivalente colectiva de la estructura </t>
  </si>
  <si>
    <t>Coeficiente del entorno</t>
  </si>
  <si>
    <r>
      <t>Ae=(a*b)+6*h*(b+a)+9*</t>
    </r>
    <r>
      <rPr>
        <sz val="11"/>
        <color theme="1"/>
        <rFont val="Calibri"/>
        <family val="2"/>
      </rPr>
      <t>π*h^2</t>
    </r>
  </si>
  <si>
    <t>Nd=Ng*Ae*C1*10^-6</t>
  </si>
  <si>
    <t>a=</t>
  </si>
  <si>
    <t>b=</t>
  </si>
  <si>
    <t>h=</t>
  </si>
  <si>
    <t>Ae=</t>
  </si>
  <si>
    <t>AREA EQUIVALENTE COLECTIVA DE LA INFRAESTRUCTURA (Ae)</t>
  </si>
  <si>
    <t>DENSIDAD PROMEDIO DE RAYOS EN LA ESTRUCTURA EN EL LUGAR DONDE SE LOCALIZA (Ng)</t>
  </si>
  <si>
    <t xml:space="preserve">2.- </t>
  </si>
  <si>
    <t>Ng=0.04*Td^1.25</t>
  </si>
  <si>
    <t>Td=</t>
  </si>
  <si>
    <t>Ng=</t>
  </si>
  <si>
    <t>Se calcula mediante el mapa isoceraunicode Perú. (Td)</t>
  </si>
  <si>
    <t xml:space="preserve">3.- </t>
  </si>
  <si>
    <t>COEFICIENTE C1</t>
  </si>
  <si>
    <t xml:space="preserve">Determina si existe estructura mas alta, mas pequeña o iguales rodenado ala estructura </t>
  </si>
  <si>
    <t>de estudio en un radio de 3H, donde H es el alto de la estructura de analisis</t>
  </si>
  <si>
    <t>Nd=</t>
  </si>
  <si>
    <t>C1=</t>
  </si>
  <si>
    <t>LA FRECUENCIA TOLERABLE DE RAYOS EN LA ESTRUCTURA (Nc)</t>
  </si>
  <si>
    <t>A.2.-</t>
  </si>
  <si>
    <t>1.-</t>
  </si>
  <si>
    <t>EL COEFICIENTE SE CALCULARÁ MEDIANTE LAS SIGUIENTES TABLAS EXTRAÍDAS DE LA NORMA NFPA 780.</t>
  </si>
  <si>
    <t>C2=</t>
  </si>
  <si>
    <t>C3=</t>
  </si>
  <si>
    <t>C4=</t>
  </si>
  <si>
    <t>C5=</t>
  </si>
  <si>
    <t>C=</t>
  </si>
  <si>
    <t>Nc=</t>
  </si>
  <si>
    <t>N° de impactos /año</t>
  </si>
  <si>
    <t>m</t>
  </si>
  <si>
    <t xml:space="preserve">Resultados: </t>
  </si>
  <si>
    <t>(Nd)</t>
  </si>
  <si>
    <t>(Nc)</t>
  </si>
  <si>
    <t>Ing. J. Yanque y osinergmin</t>
  </si>
  <si>
    <t>&lt;</t>
  </si>
  <si>
    <t xml:space="preserve">NO ES NECESARIO PROTECCION </t>
  </si>
  <si>
    <t>Si Nd ≤ Nc el sistema de protección es opcional.</t>
  </si>
  <si>
    <t>Si Nd ˃ Nc entonces SI requiere un sistema de protección.</t>
  </si>
  <si>
    <t>n° de impactos / año</t>
  </si>
  <si>
    <t>https://gisem.osinergmin.gob.pe/Descargas_Atmosfericas/</t>
  </si>
  <si>
    <t xml:space="preserve">Paita </t>
  </si>
  <si>
    <t>promedio de rayo/km2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</si>
</sst>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3" fillId="0" borderId="0" xfId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7" xfId="0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/>
    <xf numFmtId="0" fontId="0" fillId="0" borderId="8" xfId="0" applyFill="1" applyBorder="1"/>
    <xf numFmtId="0" fontId="0" fillId="0" borderId="0" xfId="0" applyBorder="1" applyAlignment="1">
      <alignment horizontal="left"/>
    </xf>
    <xf numFmtId="0" fontId="1" fillId="5" borderId="0" xfId="0" applyFont="1" applyFill="1" applyBorder="1"/>
    <xf numFmtId="0" fontId="0" fillId="3" borderId="0" xfId="0" applyFill="1" applyBorder="1" applyAlignment="1">
      <alignment horizontal="right"/>
    </xf>
    <xf numFmtId="0" fontId="0" fillId="3" borderId="0" xfId="0" applyFill="1" applyBorder="1"/>
    <xf numFmtId="0" fontId="0" fillId="0" borderId="0" xfId="0" applyFill="1" applyBorder="1" applyAlignment="1">
      <alignment horizontal="right"/>
    </xf>
    <xf numFmtId="0" fontId="1" fillId="10" borderId="0" xfId="0" applyFont="1" applyFill="1" applyBorder="1"/>
    <xf numFmtId="0" fontId="0" fillId="0" borderId="0" xfId="0" applyBorder="1" applyAlignment="1">
      <alignment horizontal="right"/>
    </xf>
    <xf numFmtId="0" fontId="0" fillId="9" borderId="0" xfId="0" applyFill="1" applyBorder="1" applyAlignment="1">
      <alignment horizontal="right"/>
    </xf>
    <xf numFmtId="0" fontId="0" fillId="9" borderId="0" xfId="0" applyFill="1" applyBorder="1"/>
    <xf numFmtId="0" fontId="0" fillId="10" borderId="0" xfId="0" applyFill="1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1" fillId="5" borderId="5" xfId="0" applyFont="1" applyFill="1" applyBorder="1"/>
    <xf numFmtId="0" fontId="1" fillId="10" borderId="0" xfId="0" applyFont="1" applyFill="1" applyBorder="1" applyAlignment="1">
      <alignment horizontal="center"/>
    </xf>
    <xf numFmtId="0" fontId="1" fillId="10" borderId="8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10" borderId="0" xfId="0" applyFont="1" applyFill="1" applyBorder="1" applyAlignment="1">
      <alignment horizontal="left"/>
    </xf>
    <xf numFmtId="0" fontId="1" fillId="10" borderId="8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164" fontId="0" fillId="10" borderId="0" xfId="0" applyNumberFormat="1" applyFill="1" applyBorder="1" applyAlignment="1">
      <alignment horizontal="center"/>
    </xf>
    <xf numFmtId="0" fontId="1" fillId="6" borderId="4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6" borderId="6" xfId="0" applyFont="1" applyFill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224976</xdr:colOff>
      <xdr:row>34</xdr:row>
      <xdr:rowOff>63813</xdr:rowOff>
    </xdr:from>
    <xdr:to>
      <xdr:col>8</xdr:col>
      <xdr:colOff>352697</xdr:colOff>
      <xdr:row>38</xdr:row>
      <xdr:rowOff>71256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0210" y="4635813"/>
          <a:ext cx="1468841" cy="738963"/>
        </a:xfrm>
        <a:prstGeom prst="rect">
          <a:avLst/>
        </a:prstGeom>
      </xdr:spPr>
    </xdr:pic>
    <xdr:clientData/>
  </xdr:twoCellAnchor>
  <xdr:twoCellAnchor editAs="oneCell">
    <xdr:from>
      <xdr:col>2</xdr:col>
      <xdr:colOff>243840</xdr:colOff>
      <xdr:row>56</xdr:row>
      <xdr:rowOff>15755</xdr:rowOff>
    </xdr:from>
    <xdr:to>
      <xdr:col>9</xdr:col>
      <xdr:colOff>40646</xdr:colOff>
      <xdr:row>63</xdr:row>
      <xdr:rowOff>164337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0857" y="8428235"/>
          <a:ext cx="3332486" cy="1428742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304801</xdr:colOff>
      <xdr:row>70</xdr:row>
      <xdr:rowOff>26535</xdr:rowOff>
    </xdr:from>
    <xdr:to>
      <xdr:col>8</xdr:col>
      <xdr:colOff>598578</xdr:colOff>
      <xdr:row>87</xdr:row>
      <xdr:rowOff>78742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1" y="12713835"/>
          <a:ext cx="3660865" cy="3128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93</xdr:row>
      <xdr:rowOff>80963</xdr:rowOff>
    </xdr:from>
    <xdr:to>
      <xdr:col>11</xdr:col>
      <xdr:colOff>167368</xdr:colOff>
      <xdr:row>101</xdr:row>
      <xdr:rowOff>141923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6930688"/>
          <a:ext cx="4467906" cy="1508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101</xdr:row>
      <xdr:rowOff>166688</xdr:rowOff>
    </xdr:from>
    <xdr:to>
      <xdr:col>11</xdr:col>
      <xdr:colOff>261802</xdr:colOff>
      <xdr:row>107</xdr:row>
      <xdr:rowOff>77153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8464213"/>
          <a:ext cx="4562340" cy="996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107</xdr:row>
      <xdr:rowOff>128588</xdr:rowOff>
    </xdr:from>
    <xdr:to>
      <xdr:col>11</xdr:col>
      <xdr:colOff>275137</xdr:colOff>
      <xdr:row>112</xdr:row>
      <xdr:rowOff>115253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511963"/>
          <a:ext cx="4623300" cy="891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271463</xdr:colOff>
      <xdr:row>112</xdr:row>
      <xdr:rowOff>152400</xdr:rowOff>
    </xdr:from>
    <xdr:to>
      <xdr:col>11</xdr:col>
      <xdr:colOff>249420</xdr:colOff>
      <xdr:row>119</xdr:row>
      <xdr:rowOff>17145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3" y="20440650"/>
          <a:ext cx="4592820" cy="1131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731573</xdr:colOff>
      <xdr:row>44</xdr:row>
      <xdr:rowOff>71437</xdr:rowOff>
    </xdr:from>
    <xdr:to>
      <xdr:col>14</xdr:col>
      <xdr:colOff>877900</xdr:colOff>
      <xdr:row>48</xdr:row>
      <xdr:rowOff>34074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17836" y="8053387"/>
          <a:ext cx="1489352" cy="6865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8</xdr:col>
      <xdr:colOff>642959</xdr:colOff>
      <xdr:row>108</xdr:row>
      <xdr:rowOff>94532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38560"/>
          <a:ext cx="6982799" cy="850701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20</xdr:col>
      <xdr:colOff>304800</xdr:colOff>
      <xdr:row>108</xdr:row>
      <xdr:rowOff>180290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32320" y="11155680"/>
          <a:ext cx="9022080" cy="8775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gisem.osinergmin.gob.pe/Descargas_Atmosferic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0"/>
  <sheetViews>
    <sheetView showGridLines="0" tabSelected="1" zoomScale="160" zoomScaleNormal="160" zoomScaleSheetLayoutView="130" workbookViewId="0">
      <pane ySplit="3" topLeftCell="A91" activePane="bottomLeft" state="frozen"/>
      <selection pane="bottomLeft" activeCell="Q94" sqref="Q94"/>
    </sheetView>
  </sheetViews>
  <sheetFormatPr baseColWidth="10" defaultRowHeight="14.4" x14ac:dyDescent="0.3"/>
  <cols>
    <col min="1" max="1" width="4.6640625" customWidth="1"/>
    <col min="2" max="2" width="4.44140625" customWidth="1"/>
    <col min="3" max="3" width="4.77734375" customWidth="1"/>
    <col min="4" max="4" width="7.44140625" customWidth="1"/>
    <col min="5" max="5" width="4" customWidth="1"/>
    <col min="6" max="6" width="4.21875" customWidth="1"/>
    <col min="7" max="7" width="8" customWidth="1"/>
    <col min="10" max="11" width="3.33203125" customWidth="1"/>
    <col min="12" max="12" width="12.77734375" customWidth="1"/>
    <col min="13" max="13" width="3.44140625" customWidth="1"/>
    <col min="14" max="14" width="3.33203125" customWidth="1"/>
    <col min="15" max="15" width="15.33203125" customWidth="1"/>
  </cols>
  <sheetData>
    <row r="2" spans="1:15" ht="15" thickBot="1" x14ac:dyDescent="0.35"/>
    <row r="3" spans="1:15" x14ac:dyDescent="0.3">
      <c r="A3" s="45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</row>
    <row r="4" spans="1:15" x14ac:dyDescent="0.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spans="1:15" x14ac:dyDescent="0.3">
      <c r="A5" s="48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1:15" x14ac:dyDescent="0.3">
      <c r="A6" s="48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1"/>
    </row>
    <row r="7" spans="1:15" ht="15" thickBot="1" x14ac:dyDescent="0.3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</row>
    <row r="8" spans="1:15" x14ac:dyDescent="0.3">
      <c r="A8" s="37" t="s">
        <v>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9"/>
    </row>
    <row r="9" spans="1:15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</row>
    <row r="10" spans="1:15" x14ac:dyDescent="0.3">
      <c r="A10" s="6"/>
      <c r="B10" s="49" t="s">
        <v>56</v>
      </c>
      <c r="C10" s="49"/>
      <c r="D10" s="49"/>
      <c r="E10" s="49"/>
      <c r="F10" s="49"/>
      <c r="G10" s="49"/>
      <c r="H10" s="49"/>
      <c r="I10" s="49"/>
      <c r="J10" s="7"/>
      <c r="K10" s="7"/>
      <c r="L10" s="7"/>
      <c r="M10" s="7"/>
      <c r="N10" s="7"/>
      <c r="O10" s="8"/>
    </row>
    <row r="11" spans="1:15" s="1" customFormat="1" x14ac:dyDescent="0.3">
      <c r="A11" s="9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2"/>
    </row>
    <row r="12" spans="1:15" x14ac:dyDescent="0.3">
      <c r="A12" s="6"/>
      <c r="B12" s="49" t="s">
        <v>57</v>
      </c>
      <c r="C12" s="49"/>
      <c r="D12" s="49"/>
      <c r="E12" s="49"/>
      <c r="F12" s="49"/>
      <c r="G12" s="49"/>
      <c r="H12" s="49"/>
      <c r="I12" s="49"/>
      <c r="J12" s="7"/>
      <c r="K12" s="7"/>
      <c r="L12" s="7"/>
      <c r="M12" s="7"/>
      <c r="N12" s="7"/>
      <c r="O12" s="8"/>
    </row>
    <row r="13" spans="1:15" x14ac:dyDescent="0.3">
      <c r="A13" s="48" t="s">
        <v>10</v>
      </c>
      <c r="B13" s="30"/>
      <c r="C13" s="30"/>
      <c r="D13" s="30"/>
      <c r="E13" s="30"/>
      <c r="F13" s="30"/>
      <c r="G13" s="7"/>
      <c r="H13" s="7"/>
      <c r="I13" s="7"/>
      <c r="J13" s="7"/>
      <c r="K13" s="7"/>
      <c r="L13" s="7"/>
      <c r="M13" s="7"/>
      <c r="N13" s="7"/>
      <c r="O13" s="8"/>
    </row>
    <row r="14" spans="1:15" x14ac:dyDescent="0.3">
      <c r="A14" s="6"/>
      <c r="B14" s="7" t="s">
        <v>4</v>
      </c>
      <c r="C14" s="30" t="s">
        <v>5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/>
    </row>
    <row r="15" spans="1:15" x14ac:dyDescent="0.3">
      <c r="A15" s="6"/>
      <c r="B15" s="7" t="s">
        <v>6</v>
      </c>
      <c r="C15" s="30" t="s">
        <v>7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</row>
    <row r="16" spans="1:15" x14ac:dyDescent="0.3">
      <c r="A16" s="6"/>
      <c r="B16" s="7"/>
      <c r="C16" s="13"/>
      <c r="D16" s="13"/>
      <c r="E16" s="13"/>
      <c r="F16" s="13"/>
      <c r="G16" s="13"/>
      <c r="H16" s="13"/>
      <c r="I16" s="7"/>
      <c r="J16" s="7"/>
      <c r="K16" s="7"/>
      <c r="L16" s="7"/>
      <c r="M16" s="7"/>
      <c r="N16" s="7"/>
      <c r="O16" s="8"/>
    </row>
    <row r="17" spans="1:15" ht="15" thickBot="1" x14ac:dyDescent="0.35">
      <c r="A17" s="6" t="s">
        <v>50</v>
      </c>
      <c r="B17" s="7"/>
      <c r="C17" s="13"/>
      <c r="D17" s="13"/>
      <c r="E17" s="13"/>
      <c r="F17" s="13"/>
      <c r="G17" s="13"/>
      <c r="H17" s="13"/>
      <c r="I17" s="7"/>
      <c r="J17" s="7"/>
      <c r="K17" s="7"/>
      <c r="L17" s="7"/>
      <c r="M17" s="7"/>
      <c r="N17" s="7"/>
      <c r="O17" s="8"/>
    </row>
    <row r="18" spans="1:15" ht="15" thickBot="1" x14ac:dyDescent="0.35">
      <c r="A18" s="6"/>
      <c r="B18" s="7"/>
      <c r="C18" s="2" t="s">
        <v>51</v>
      </c>
      <c r="D18" s="3">
        <f>+D32</f>
        <v>0</v>
      </c>
      <c r="E18" s="4" t="s">
        <v>54</v>
      </c>
      <c r="F18" s="2" t="s">
        <v>52</v>
      </c>
      <c r="G18" s="3">
        <f>+D91</f>
        <v>5.0000000000000002E-5</v>
      </c>
      <c r="H18" s="13"/>
      <c r="I18" s="7"/>
      <c r="J18" s="7"/>
      <c r="K18" s="7"/>
      <c r="L18" s="7"/>
      <c r="M18" s="7"/>
      <c r="N18" s="7"/>
      <c r="O18" s="8"/>
    </row>
    <row r="19" spans="1:15" x14ac:dyDescent="0.3">
      <c r="A19" s="6"/>
      <c r="B19" s="7"/>
      <c r="C19" s="13"/>
      <c r="D19" s="13"/>
      <c r="E19" s="13"/>
      <c r="F19" s="13"/>
      <c r="G19" s="13"/>
      <c r="H19" s="13"/>
      <c r="I19" s="7"/>
      <c r="J19" s="7"/>
      <c r="K19" s="7"/>
      <c r="L19" s="7"/>
      <c r="M19" s="7"/>
      <c r="N19" s="7"/>
      <c r="O19" s="8"/>
    </row>
    <row r="20" spans="1:15" x14ac:dyDescent="0.3">
      <c r="A20" s="40" t="s">
        <v>55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2"/>
    </row>
    <row r="21" spans="1:15" ht="15" thickBot="1" x14ac:dyDescent="0.35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5"/>
    </row>
    <row r="22" spans="1:15" x14ac:dyDescent="0.3">
      <c r="A22" s="6"/>
      <c r="B22" s="14" t="s">
        <v>8</v>
      </c>
      <c r="C22" s="43" t="s">
        <v>9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4"/>
    </row>
    <row r="23" spans="1:15" x14ac:dyDescent="0.3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/>
    </row>
    <row r="24" spans="1:15" x14ac:dyDescent="0.3">
      <c r="A24" s="6"/>
      <c r="B24" s="7"/>
      <c r="C24" s="51" t="s">
        <v>20</v>
      </c>
      <c r="D24" s="51"/>
      <c r="E24" s="51"/>
      <c r="F24" s="7"/>
      <c r="G24" s="7" t="s">
        <v>58</v>
      </c>
      <c r="H24" s="7"/>
      <c r="I24" s="7"/>
      <c r="J24" s="7"/>
      <c r="K24" s="7"/>
      <c r="L24" s="7"/>
      <c r="M24" s="7"/>
      <c r="N24" s="7"/>
      <c r="O24" s="8"/>
    </row>
    <row r="25" spans="1:15" x14ac:dyDescent="0.3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/>
    </row>
    <row r="26" spans="1:15" x14ac:dyDescent="0.3">
      <c r="A26" s="6"/>
      <c r="B26" s="7"/>
      <c r="C26" s="7" t="s">
        <v>10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/>
    </row>
    <row r="27" spans="1:15" x14ac:dyDescent="0.3">
      <c r="A27" s="6"/>
      <c r="B27" s="7"/>
      <c r="C27" s="7" t="s">
        <v>4</v>
      </c>
      <c r="D27" s="7" t="s">
        <v>15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8"/>
    </row>
    <row r="28" spans="1:15" x14ac:dyDescent="0.3">
      <c r="A28" s="6"/>
      <c r="B28" s="7"/>
      <c r="C28" s="7" t="s">
        <v>11</v>
      </c>
      <c r="D28" s="7" t="s">
        <v>16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</row>
    <row r="29" spans="1:15" x14ac:dyDescent="0.3">
      <c r="A29" s="6"/>
      <c r="B29" s="7"/>
      <c r="C29" s="7" t="s">
        <v>12</v>
      </c>
      <c r="D29" s="7" t="s">
        <v>17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8"/>
    </row>
    <row r="30" spans="1:15" x14ac:dyDescent="0.3">
      <c r="A30" s="6"/>
      <c r="B30" s="7"/>
      <c r="C30" s="7" t="s">
        <v>13</v>
      </c>
      <c r="D30" s="7" t="s">
        <v>18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</row>
    <row r="31" spans="1:15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/>
    </row>
    <row r="32" spans="1:15" x14ac:dyDescent="0.3">
      <c r="A32" s="6"/>
      <c r="B32" s="7"/>
      <c r="C32" s="15" t="s">
        <v>36</v>
      </c>
      <c r="D32" s="16">
        <f>+D51*D42*D66*10^-6</f>
        <v>0</v>
      </c>
      <c r="E32" s="7"/>
      <c r="F32" s="7" t="s">
        <v>58</v>
      </c>
      <c r="G32" s="7"/>
      <c r="H32" s="7"/>
      <c r="I32" s="7"/>
      <c r="J32" s="7"/>
      <c r="K32" s="7"/>
      <c r="L32" s="7"/>
      <c r="M32" s="7"/>
      <c r="N32" s="7"/>
      <c r="O32" s="8"/>
    </row>
    <row r="33" spans="1:15" s="1" customFormat="1" x14ac:dyDescent="0.3">
      <c r="A33" s="9"/>
      <c r="B33" s="11"/>
      <c r="C33" s="1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2"/>
    </row>
    <row r="34" spans="1:15" x14ac:dyDescent="0.3">
      <c r="A34" s="6"/>
      <c r="B34" s="7"/>
      <c r="C34" s="18" t="s">
        <v>14</v>
      </c>
      <c r="D34" s="32" t="s">
        <v>25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</row>
    <row r="35" spans="1:15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/>
    </row>
    <row r="36" spans="1:15" x14ac:dyDescent="0.3">
      <c r="A36" s="6"/>
      <c r="B36" s="7"/>
      <c r="C36" s="50" t="s">
        <v>19</v>
      </c>
      <c r="D36" s="50"/>
      <c r="E36" s="50"/>
      <c r="F36" s="50"/>
      <c r="G36" s="7"/>
      <c r="H36" s="7"/>
      <c r="I36" s="7"/>
      <c r="J36" s="7"/>
      <c r="K36" s="7"/>
      <c r="L36" s="7"/>
      <c r="M36" s="7"/>
      <c r="N36" s="7"/>
      <c r="O36" s="8"/>
    </row>
    <row r="37" spans="1:15" x14ac:dyDescent="0.3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/>
    </row>
    <row r="38" spans="1:15" x14ac:dyDescent="0.3">
      <c r="A38" s="6"/>
      <c r="B38" s="7"/>
      <c r="C38" s="19" t="s">
        <v>21</v>
      </c>
      <c r="D38" s="7">
        <v>48.4</v>
      </c>
      <c r="E38" s="7" t="s">
        <v>49</v>
      </c>
      <c r="F38" s="7"/>
      <c r="G38" s="7"/>
      <c r="H38" s="7"/>
      <c r="I38" s="7"/>
      <c r="J38" s="7"/>
      <c r="K38" s="7"/>
      <c r="L38" s="7"/>
      <c r="M38" s="7"/>
      <c r="N38" s="7"/>
      <c r="O38" s="8"/>
    </row>
    <row r="39" spans="1:15" x14ac:dyDescent="0.3">
      <c r="A39" s="6"/>
      <c r="B39" s="7"/>
      <c r="C39" s="19" t="s">
        <v>22</v>
      </c>
      <c r="D39" s="7">
        <v>68.94</v>
      </c>
      <c r="E39" s="7" t="s">
        <v>49</v>
      </c>
      <c r="F39" s="7"/>
      <c r="G39" s="7"/>
      <c r="H39" s="7"/>
      <c r="I39" s="7"/>
      <c r="J39" s="7"/>
      <c r="K39" s="7"/>
      <c r="L39" s="7"/>
      <c r="M39" s="7"/>
      <c r="N39" s="7"/>
      <c r="O39" s="8"/>
    </row>
    <row r="40" spans="1:15" x14ac:dyDescent="0.3">
      <c r="A40" s="6"/>
      <c r="B40" s="7"/>
      <c r="C40" s="19" t="s">
        <v>23</v>
      </c>
      <c r="D40" s="7">
        <v>17.809999999999999</v>
      </c>
      <c r="E40" s="7" t="s">
        <v>49</v>
      </c>
      <c r="F40" s="7"/>
      <c r="G40" s="7"/>
      <c r="H40" s="7"/>
      <c r="I40" s="7"/>
      <c r="J40" s="7"/>
      <c r="K40" s="7"/>
      <c r="L40" s="7"/>
      <c r="M40" s="7"/>
      <c r="N40" s="7"/>
      <c r="O40" s="8"/>
    </row>
    <row r="41" spans="1:15" x14ac:dyDescent="0.3">
      <c r="A41" s="6"/>
      <c r="B41" s="7"/>
      <c r="C41" s="19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8"/>
    </row>
    <row r="42" spans="1:15" x14ac:dyDescent="0.3">
      <c r="A42" s="6"/>
      <c r="B42" s="7"/>
      <c r="C42" s="15" t="s">
        <v>24</v>
      </c>
      <c r="D42" s="16">
        <f>+(D38*D39)+6*D40*(D39+D38)+9*3.14159265359*D40^2</f>
        <v>24844.156837566588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8"/>
    </row>
    <row r="43" spans="1:15" x14ac:dyDescent="0.3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8"/>
    </row>
    <row r="44" spans="1:15" x14ac:dyDescent="0.3">
      <c r="A44" s="6"/>
      <c r="B44" s="7"/>
      <c r="C44" s="18" t="s">
        <v>27</v>
      </c>
      <c r="D44" s="32" t="s">
        <v>26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3"/>
    </row>
    <row r="45" spans="1:15" x14ac:dyDescent="0.3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8"/>
    </row>
    <row r="46" spans="1:15" x14ac:dyDescent="0.3">
      <c r="A46" s="6"/>
      <c r="B46" s="7"/>
      <c r="C46" s="50" t="s">
        <v>28</v>
      </c>
      <c r="D46" s="50"/>
      <c r="E46" s="50"/>
      <c r="F46" s="50"/>
      <c r="G46" s="7"/>
      <c r="H46" s="7"/>
      <c r="I46" s="7"/>
      <c r="J46" s="7"/>
      <c r="K46" s="7"/>
      <c r="L46" s="7"/>
      <c r="M46" s="7"/>
      <c r="N46" s="7"/>
      <c r="O46" s="8"/>
    </row>
    <row r="47" spans="1:15" x14ac:dyDescent="0.3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8"/>
    </row>
    <row r="48" spans="1:15" x14ac:dyDescent="0.3">
      <c r="A48" s="6"/>
      <c r="B48" s="7"/>
      <c r="C48" s="7" t="s">
        <v>29</v>
      </c>
      <c r="D48" s="7">
        <v>0</v>
      </c>
      <c r="E48" s="7"/>
      <c r="F48" s="7" t="s">
        <v>31</v>
      </c>
      <c r="G48" s="7"/>
      <c r="H48" s="7"/>
      <c r="I48" s="7"/>
      <c r="J48" s="7"/>
      <c r="K48" s="7"/>
      <c r="L48" s="7"/>
      <c r="M48" s="7"/>
      <c r="N48" s="7"/>
      <c r="O48" s="8"/>
    </row>
    <row r="49" spans="1:15" x14ac:dyDescent="0.3">
      <c r="A49" s="6"/>
      <c r="B49" s="7"/>
      <c r="C49" s="7"/>
      <c r="D49" s="7"/>
      <c r="E49" s="7"/>
      <c r="F49" s="7" t="s">
        <v>53</v>
      </c>
      <c r="G49" s="7"/>
      <c r="H49" s="7"/>
      <c r="I49" s="7"/>
      <c r="J49" s="7"/>
      <c r="K49" s="7"/>
      <c r="L49" s="7"/>
      <c r="M49" s="7"/>
      <c r="N49" s="7"/>
      <c r="O49" s="8"/>
    </row>
    <row r="50" spans="1:15" x14ac:dyDescent="0.3">
      <c r="A50" s="6"/>
      <c r="B50" s="7"/>
      <c r="C50" s="7"/>
      <c r="D50" s="7"/>
      <c r="E50" s="7"/>
      <c r="F50" s="7"/>
      <c r="G50" s="7"/>
      <c r="H50" s="7"/>
      <c r="I50" s="20" t="s">
        <v>60</v>
      </c>
      <c r="J50" s="21" t="s">
        <v>29</v>
      </c>
      <c r="K50" s="21">
        <v>0</v>
      </c>
      <c r="L50" s="21" t="s">
        <v>61</v>
      </c>
      <c r="M50" s="21"/>
      <c r="N50" s="21"/>
      <c r="O50" s="8"/>
    </row>
    <row r="51" spans="1:15" x14ac:dyDescent="0.3">
      <c r="A51" s="6"/>
      <c r="B51" s="7"/>
      <c r="C51" s="15" t="s">
        <v>30</v>
      </c>
      <c r="D51" s="16">
        <f>0.04*D48^1.25</f>
        <v>0</v>
      </c>
      <c r="E51" s="7" t="s">
        <v>48</v>
      </c>
      <c r="F51" s="7"/>
      <c r="G51" s="7"/>
      <c r="H51" s="7"/>
      <c r="I51" s="7"/>
      <c r="J51" s="7"/>
      <c r="K51" s="7"/>
      <c r="L51" s="7"/>
      <c r="M51" s="7"/>
      <c r="N51" s="7"/>
      <c r="O51" s="8"/>
    </row>
    <row r="52" spans="1:15" x14ac:dyDescent="0.3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8"/>
    </row>
    <row r="53" spans="1:15" x14ac:dyDescent="0.3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8"/>
    </row>
    <row r="54" spans="1:15" x14ac:dyDescent="0.3">
      <c r="A54" s="6"/>
      <c r="B54" s="7"/>
      <c r="C54" s="18" t="s">
        <v>32</v>
      </c>
      <c r="D54" s="32" t="s">
        <v>33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3"/>
    </row>
    <row r="55" spans="1:15" x14ac:dyDescent="0.3">
      <c r="A55" s="6"/>
      <c r="B55" s="7"/>
      <c r="C55" s="7"/>
      <c r="D55" s="7" t="s">
        <v>34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8"/>
    </row>
    <row r="56" spans="1:15" x14ac:dyDescent="0.3">
      <c r="A56" s="6"/>
      <c r="B56" s="7"/>
      <c r="C56" s="7"/>
      <c r="D56" s="7" t="s">
        <v>35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8"/>
    </row>
    <row r="57" spans="1:15" x14ac:dyDescent="0.3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8"/>
    </row>
    <row r="58" spans="1:15" x14ac:dyDescent="0.3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8"/>
    </row>
    <row r="59" spans="1:15" x14ac:dyDescent="0.3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8"/>
    </row>
    <row r="60" spans="1:15" x14ac:dyDescent="0.3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8"/>
    </row>
    <row r="61" spans="1:15" x14ac:dyDescent="0.3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8"/>
    </row>
    <row r="62" spans="1:15" x14ac:dyDescent="0.3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8"/>
    </row>
    <row r="63" spans="1:15" x14ac:dyDescent="0.3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8"/>
    </row>
    <row r="64" spans="1:15" x14ac:dyDescent="0.3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8"/>
    </row>
    <row r="65" spans="1:15" x14ac:dyDescent="0.3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8"/>
    </row>
    <row r="66" spans="1:15" x14ac:dyDescent="0.3">
      <c r="A66" s="6"/>
      <c r="B66" s="7"/>
      <c r="C66" s="15" t="s">
        <v>37</v>
      </c>
      <c r="D66" s="16">
        <v>0.5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8"/>
    </row>
    <row r="67" spans="1:15" x14ac:dyDescent="0.3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8"/>
    </row>
    <row r="68" spans="1:15" ht="15" thickBot="1" x14ac:dyDescent="0.35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8"/>
    </row>
    <row r="69" spans="1:15" x14ac:dyDescent="0.3">
      <c r="A69" s="26"/>
      <c r="B69" s="27" t="s">
        <v>39</v>
      </c>
      <c r="C69" s="34" t="s">
        <v>38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5"/>
    </row>
    <row r="70" spans="1:15" x14ac:dyDescent="0.3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8"/>
    </row>
    <row r="71" spans="1:15" x14ac:dyDescent="0.3">
      <c r="A71" s="6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8"/>
    </row>
    <row r="72" spans="1:15" x14ac:dyDescent="0.3">
      <c r="A72" s="6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8"/>
    </row>
    <row r="73" spans="1:15" x14ac:dyDescent="0.3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8"/>
    </row>
    <row r="74" spans="1:15" x14ac:dyDescent="0.3">
      <c r="A74" s="6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8"/>
    </row>
    <row r="75" spans="1:15" x14ac:dyDescent="0.3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8"/>
    </row>
    <row r="76" spans="1:15" x14ac:dyDescent="0.3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8"/>
    </row>
    <row r="77" spans="1:15" x14ac:dyDescent="0.3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8"/>
    </row>
    <row r="78" spans="1:15" x14ac:dyDescent="0.3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8"/>
    </row>
    <row r="79" spans="1:15" x14ac:dyDescent="0.3">
      <c r="A79" s="6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8"/>
    </row>
    <row r="80" spans="1:15" x14ac:dyDescent="0.3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8"/>
    </row>
    <row r="81" spans="1:15" x14ac:dyDescent="0.3">
      <c r="A81" s="6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8"/>
    </row>
    <row r="82" spans="1:15" x14ac:dyDescent="0.3">
      <c r="A82" s="6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8"/>
    </row>
    <row r="83" spans="1:15" x14ac:dyDescent="0.3">
      <c r="A83" s="6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8"/>
    </row>
    <row r="84" spans="1:15" x14ac:dyDescent="0.3">
      <c r="A84" s="6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8"/>
    </row>
    <row r="85" spans="1:15" x14ac:dyDescent="0.3">
      <c r="A85" s="6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8"/>
    </row>
    <row r="86" spans="1:15" x14ac:dyDescent="0.3">
      <c r="A86" s="6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</row>
    <row r="87" spans="1:15" x14ac:dyDescent="0.3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</row>
    <row r="88" spans="1:15" x14ac:dyDescent="0.3">
      <c r="A88" s="6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</row>
    <row r="89" spans="1:15" x14ac:dyDescent="0.3">
      <c r="A89" s="6"/>
      <c r="B89" s="7"/>
      <c r="C89" s="15" t="s">
        <v>46</v>
      </c>
      <c r="D89" s="16">
        <f>+N100*N107*N113*N119</f>
        <v>30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</row>
    <row r="90" spans="1:15" x14ac:dyDescent="0.3">
      <c r="A90" s="6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8"/>
    </row>
    <row r="91" spans="1:15" x14ac:dyDescent="0.3">
      <c r="A91" s="6"/>
      <c r="B91" s="7"/>
      <c r="C91" s="22" t="s">
        <v>47</v>
      </c>
      <c r="D91" s="36">
        <f>+(1.5*10^-3)/D89</f>
        <v>5.0000000000000002E-5</v>
      </c>
      <c r="E91" s="36"/>
      <c r="F91" s="36"/>
      <c r="G91" s="7"/>
      <c r="H91" s="7"/>
      <c r="I91" s="7"/>
      <c r="J91" s="7"/>
      <c r="K91" s="7"/>
      <c r="L91" s="7"/>
      <c r="M91" s="7"/>
      <c r="N91" s="7"/>
      <c r="O91" s="8"/>
    </row>
    <row r="92" spans="1:15" x14ac:dyDescent="0.3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8"/>
    </row>
    <row r="93" spans="1:15" x14ac:dyDescent="0.3">
      <c r="A93" s="6"/>
      <c r="B93" s="18" t="s">
        <v>40</v>
      </c>
      <c r="C93" s="28" t="s">
        <v>41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9"/>
    </row>
    <row r="94" spans="1:15" x14ac:dyDescent="0.3">
      <c r="A94" s="6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8"/>
    </row>
    <row r="95" spans="1:15" x14ac:dyDescent="0.3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8"/>
    </row>
    <row r="96" spans="1:15" x14ac:dyDescent="0.3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8"/>
    </row>
    <row r="97" spans="1:15" x14ac:dyDescent="0.3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8"/>
    </row>
    <row r="98" spans="1:15" x14ac:dyDescent="0.3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8"/>
    </row>
    <row r="99" spans="1:15" x14ac:dyDescent="0.3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8"/>
    </row>
    <row r="100" spans="1:15" x14ac:dyDescent="0.3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15" t="s">
        <v>42</v>
      </c>
      <c r="N100" s="16">
        <v>1</v>
      </c>
      <c r="O100" s="8"/>
    </row>
    <row r="101" spans="1:15" x14ac:dyDescent="0.3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8"/>
    </row>
    <row r="102" spans="1:15" x14ac:dyDescent="0.3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8"/>
    </row>
    <row r="103" spans="1:15" x14ac:dyDescent="0.3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8"/>
    </row>
    <row r="104" spans="1:15" x14ac:dyDescent="0.3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8"/>
    </row>
    <row r="105" spans="1:15" x14ac:dyDescent="0.3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8"/>
    </row>
    <row r="106" spans="1:15" x14ac:dyDescent="0.3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8"/>
    </row>
    <row r="107" spans="1:15" x14ac:dyDescent="0.3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5" t="s">
        <v>43</v>
      </c>
      <c r="N107" s="16">
        <v>1</v>
      </c>
      <c r="O107" s="8"/>
    </row>
    <row r="108" spans="1:15" x14ac:dyDescent="0.3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8"/>
    </row>
    <row r="109" spans="1:15" x14ac:dyDescent="0.3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8"/>
    </row>
    <row r="110" spans="1:15" x14ac:dyDescent="0.3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8"/>
    </row>
    <row r="111" spans="1:15" x14ac:dyDescent="0.3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8"/>
    </row>
    <row r="112" spans="1:15" x14ac:dyDescent="0.3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8"/>
    </row>
    <row r="113" spans="1:15" x14ac:dyDescent="0.3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15" t="s">
        <v>44</v>
      </c>
      <c r="N113" s="16">
        <v>3</v>
      </c>
      <c r="O113" s="8"/>
    </row>
    <row r="114" spans="1:15" x14ac:dyDescent="0.3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8"/>
    </row>
    <row r="115" spans="1:15" x14ac:dyDescent="0.3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8"/>
    </row>
    <row r="116" spans="1:15" x14ac:dyDescent="0.3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8"/>
    </row>
    <row r="117" spans="1:15" x14ac:dyDescent="0.3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8"/>
    </row>
    <row r="118" spans="1:15" x14ac:dyDescent="0.3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8"/>
    </row>
    <row r="119" spans="1:15" x14ac:dyDescent="0.3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15" t="s">
        <v>45</v>
      </c>
      <c r="N119" s="16">
        <v>10</v>
      </c>
      <c r="O119" s="8"/>
    </row>
    <row r="120" spans="1:15" ht="15" thickBot="1" x14ac:dyDescent="0.35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5"/>
    </row>
  </sheetData>
  <mergeCells count="20">
    <mergeCell ref="A8:O8"/>
    <mergeCell ref="A20:O20"/>
    <mergeCell ref="C22:O22"/>
    <mergeCell ref="D34:O34"/>
    <mergeCell ref="A3:O3"/>
    <mergeCell ref="A5:O5"/>
    <mergeCell ref="A6:O6"/>
    <mergeCell ref="B10:I10"/>
    <mergeCell ref="B12:I12"/>
    <mergeCell ref="A13:F13"/>
    <mergeCell ref="C24:E24"/>
    <mergeCell ref="C93:O93"/>
    <mergeCell ref="C14:O14"/>
    <mergeCell ref="C15:O15"/>
    <mergeCell ref="D44:O44"/>
    <mergeCell ref="D54:O54"/>
    <mergeCell ref="C69:O69"/>
    <mergeCell ref="D91:F91"/>
    <mergeCell ref="C46:F46"/>
    <mergeCell ref="C36:F36"/>
  </mergeCells>
  <pageMargins left="0.70866141732283472" right="0.70866141732283472" top="0.74803149606299213" bottom="0.74803149606299213" header="0.31496062992125984" footer="0.31496062992125984"/>
  <pageSetup scale="88" orientation="portrait" r:id="rId1"/>
  <rowBreaks count="2" manualBreakCount="2">
    <brk id="21" max="16383" man="1"/>
    <brk id="6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11"/>
  <sheetViews>
    <sheetView topLeftCell="A82" workbookViewId="0">
      <selection activeCell="P113" sqref="P113"/>
    </sheetView>
  </sheetViews>
  <sheetFormatPr baseColWidth="10" defaultRowHeight="14.4" x14ac:dyDescent="0.3"/>
  <sheetData>
    <row r="111" spans="10:10" x14ac:dyDescent="0.3">
      <c r="J111" s="5" t="s">
        <v>59</v>
      </c>
    </row>
  </sheetData>
  <hyperlinks>
    <hyperlink ref="J111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 DE PARARRAYO</vt:lpstr>
      <vt:lpstr>MAPA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JUBER</dc:creator>
  <cp:lastModifiedBy>JUBER</cp:lastModifiedBy>
  <cp:lastPrinted>2021-05-27T20:37:42Z</cp:lastPrinted>
  <dcterms:created xsi:type="dcterms:W3CDTF">2021-05-27T02:59:49Z</dcterms:created>
  <dcterms:modified xsi:type="dcterms:W3CDTF">2021-05-27T21:33:06Z</dcterms:modified>
</cp:coreProperties>
</file>